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МКЛ" sheetId="1" r:id="rId4"/>
    <sheet state="visible" name="Гиперметропия" sheetId="2" r:id="rId5"/>
    <sheet state="visible" name="Миопия" sheetId="3" r:id="rId6"/>
  </sheets>
  <definedNames/>
  <calcPr/>
</workbook>
</file>

<file path=xl/sharedStrings.xml><?xml version="1.0" encoding="utf-8"?>
<sst xmlns="http://schemas.openxmlformats.org/spreadsheetml/2006/main" count="49" uniqueCount="20">
  <si>
    <t>Vertex Distance</t>
  </si>
  <si>
    <t>Fc=F/(1-xF)</t>
  </si>
  <si>
    <t>Оптическая сила МКЛ</t>
  </si>
  <si>
    <t>FC=F/(1-xF)</t>
  </si>
  <si>
    <t>Fc power corrected for vd</t>
  </si>
  <si>
    <t>FC</t>
  </si>
  <si>
    <t>F original lens power</t>
  </si>
  <si>
    <t xml:space="preserve">x change in vd in meter </t>
  </si>
  <si>
    <t>Оптическая сила очковой линзы</t>
  </si>
  <si>
    <t>F</t>
  </si>
  <si>
    <t>Изменение вертексного расстояния в мм</t>
  </si>
  <si>
    <t>Изменение вертексного расстояния в м</t>
  </si>
  <si>
    <t>x</t>
  </si>
  <si>
    <t>Инструкция:</t>
  </si>
  <si>
    <t>Следует заполнить только зеленые поля</t>
  </si>
  <si>
    <t>Оптическая сила очковой линзы при гиперметропии</t>
  </si>
  <si>
    <t>Увеличение BVD</t>
  </si>
  <si>
    <t>Уменьшение BVD</t>
  </si>
  <si>
    <t>Разница в рефракции</t>
  </si>
  <si>
    <t>Оптическая сила очковой линзы при миопии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</si>
</sst>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</font>
    <font>
      <b/>
      <sz val="36.0"/>
      <color theme="1"/>
      <name val="Calibri"/>
    </font>
    <font>
      <sz val="16.0"/>
      <color theme="1"/>
      <name val="Calibri"/>
    </font>
    <font>
      <color theme="1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BFBFBF"/>
        <bgColor rgb="FFBFBFBF"/>
      </patternFill>
    </fill>
    <fill>
      <patternFill patternType="solid">
        <fgColor rgb="FFFDE9D9"/>
        <bgColor rgb="FFFDE9D9"/>
      </patternFill>
    </fill>
    <fill>
      <patternFill patternType="solid">
        <fgColor rgb="FFA5A5A5"/>
        <bgColor rgb="FFA5A5A5"/>
      </patternFill>
    </fill>
  </fills>
  <borders count="3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Font="1"/>
    <xf borderId="1" fillId="2" fontId="0" numFmtId="0" xfId="0" applyBorder="1" applyFill="1" applyFont="1"/>
    <xf borderId="1" fillId="3" fontId="0" numFmtId="0" xfId="0" applyBorder="1" applyFill="1" applyFont="1"/>
    <xf borderId="2" fillId="4" fontId="0" numFmtId="0" xfId="0" applyBorder="1" applyFill="1" applyFont="1"/>
    <xf borderId="2" fillId="5" fontId="2" numFmtId="0" xfId="0" applyAlignment="1" applyBorder="1" applyFill="1" applyFont="1">
      <alignment horizontal="center" shrinkToFit="0" wrapText="1"/>
    </xf>
    <xf borderId="1" fillId="6" fontId="0" numFmtId="0" xfId="0" applyBorder="1" applyFill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29"/>
    <col customWidth="1" min="2" max="2" width="40.0"/>
    <col customWidth="1" min="3" max="3" width="8.86"/>
    <col customWidth="1" min="4" max="4" width="14.71"/>
    <col customWidth="1" min="5" max="5" width="8.86"/>
    <col customWidth="1" min="6" max="6" width="27.0"/>
    <col customWidth="1" min="7" max="26" width="8.86"/>
  </cols>
  <sheetData>
    <row r="1" ht="13.5" customHeight="1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</row>
    <row r="2" ht="13.5" customHeight="1">
      <c r="B2" s="2" t="s">
        <v>2</v>
      </c>
      <c r="D2" s="3" t="s">
        <v>3</v>
      </c>
      <c r="F2" s="3" t="s">
        <v>4</v>
      </c>
    </row>
    <row r="3" ht="13.5" customHeight="1">
      <c r="A3" s="3" t="s">
        <v>5</v>
      </c>
      <c r="B3" s="4">
        <f>B9/(1-D12*B9)+B24</f>
        <v>-4.807692308</v>
      </c>
      <c r="F3" s="3" t="s">
        <v>6</v>
      </c>
    </row>
    <row r="4" ht="13.5" customHeight="1">
      <c r="F4" s="3" t="s">
        <v>7</v>
      </c>
    </row>
    <row r="5" ht="13.5" customHeight="1"/>
    <row r="6" ht="13.5" customHeight="1"/>
    <row r="7" ht="13.5" customHeight="1"/>
    <row r="8" ht="13.5" customHeight="1">
      <c r="B8" s="3" t="s">
        <v>8</v>
      </c>
    </row>
    <row r="9" ht="13.5" customHeight="1">
      <c r="A9" s="3" t="s">
        <v>9</v>
      </c>
      <c r="B9" s="5">
        <v>-5.0</v>
      </c>
    </row>
    <row r="10" ht="13.5" customHeight="1"/>
    <row r="11" ht="13.5" customHeight="1">
      <c r="B11" s="3" t="s">
        <v>10</v>
      </c>
      <c r="D11" s="3" t="s">
        <v>11</v>
      </c>
    </row>
    <row r="12" ht="13.5" customHeight="1">
      <c r="A12" s="3" t="s">
        <v>12</v>
      </c>
      <c r="B12" s="5">
        <v>8.0</v>
      </c>
      <c r="D12" s="6">
        <f>B12/1000</f>
        <v>0.008</v>
      </c>
    </row>
    <row r="13" ht="13.5" customHeight="1"/>
    <row r="14" ht="13.5" customHeight="1"/>
    <row r="15" ht="13.5" customHeight="1"/>
    <row r="16" ht="13.5" customHeight="1"/>
    <row r="17" ht="13.5" customHeight="1">
      <c r="B17" s="3" t="s">
        <v>13</v>
      </c>
    </row>
    <row r="18" ht="13.5" customHeight="1"/>
    <row r="19" ht="13.5" customHeight="1">
      <c r="B19" s="3" t="s">
        <v>14</v>
      </c>
    </row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29"/>
    <col customWidth="1" min="2" max="2" width="40.0"/>
    <col customWidth="1" min="3" max="3" width="8.86"/>
    <col customWidth="1" min="4" max="4" width="14.71"/>
    <col customWidth="1" min="5" max="5" width="8.86"/>
    <col customWidth="1" min="6" max="6" width="27.0"/>
    <col customWidth="1" min="7" max="26" width="8.86"/>
  </cols>
  <sheetData>
    <row r="1" ht="13.5" customHeight="1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</row>
    <row r="2" ht="13.5" customHeight="1">
      <c r="B2" s="7" t="s">
        <v>15</v>
      </c>
      <c r="F2" s="3" t="s">
        <v>4</v>
      </c>
    </row>
    <row r="3" ht="13.5" customHeight="1">
      <c r="B3" s="2" t="s">
        <v>16</v>
      </c>
      <c r="F3" s="3" t="s">
        <v>6</v>
      </c>
    </row>
    <row r="4" ht="13.5" customHeight="1">
      <c r="B4" s="4">
        <f>B12-D15</f>
        <v>4.736842105</v>
      </c>
      <c r="F4" s="3" t="s">
        <v>7</v>
      </c>
    </row>
    <row r="5" ht="13.5" customHeight="1">
      <c r="B5" s="2" t="s">
        <v>17</v>
      </c>
    </row>
    <row r="6" ht="13.5" customHeight="1">
      <c r="B6" s="4">
        <f>B12+D15</f>
        <v>5.263157895</v>
      </c>
    </row>
    <row r="7" ht="13.5" customHeight="1"/>
    <row r="8" ht="13.5" customHeight="1"/>
    <row r="9" ht="13.5" customHeight="1">
      <c r="A9" s="3" t="s">
        <v>5</v>
      </c>
      <c r="B9" s="8">
        <f>B12/(1-D12*B12)+B24</f>
        <v>5.263157895</v>
      </c>
    </row>
    <row r="10" ht="13.5" customHeight="1"/>
    <row r="11" ht="13.5" customHeight="1">
      <c r="B11" s="3" t="s">
        <v>8</v>
      </c>
      <c r="D11" s="3" t="s">
        <v>11</v>
      </c>
    </row>
    <row r="12" ht="13.5" customHeight="1">
      <c r="A12" s="3" t="s">
        <v>9</v>
      </c>
      <c r="B12" s="5">
        <v>5.0</v>
      </c>
      <c r="D12" s="6">
        <f>B15/1000</f>
        <v>0.01</v>
      </c>
    </row>
    <row r="13" ht="13.5" customHeight="1"/>
    <row r="14" ht="13.5" customHeight="1">
      <c r="B14" s="3" t="s">
        <v>10</v>
      </c>
      <c r="D14" s="3" t="s">
        <v>18</v>
      </c>
    </row>
    <row r="15" ht="13.5" customHeight="1">
      <c r="A15" s="3" t="s">
        <v>12</v>
      </c>
      <c r="B15" s="5">
        <v>10.0</v>
      </c>
      <c r="D15" s="6">
        <f>B9-B12</f>
        <v>0.2631578947</v>
      </c>
    </row>
    <row r="16" ht="13.5" customHeight="1"/>
    <row r="17" ht="13.5" customHeight="1">
      <c r="B17" s="3" t="s">
        <v>13</v>
      </c>
    </row>
    <row r="18" ht="13.5" customHeight="1"/>
    <row r="19" ht="13.5" customHeight="1">
      <c r="B19" s="3" t="s">
        <v>14</v>
      </c>
    </row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29"/>
    <col customWidth="1" min="2" max="2" width="40.0"/>
    <col customWidth="1" min="3" max="3" width="8.86"/>
    <col customWidth="1" min="4" max="4" width="14.71"/>
    <col customWidth="1" min="5" max="5" width="8.86"/>
    <col customWidth="1" min="6" max="6" width="27.0"/>
    <col customWidth="1" min="7" max="26" width="8.86"/>
  </cols>
  <sheetData>
    <row r="1" ht="13.5" customHeight="1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</row>
    <row r="2" ht="13.5" customHeight="1">
      <c r="B2" s="7" t="s">
        <v>19</v>
      </c>
      <c r="F2" s="3" t="s">
        <v>4</v>
      </c>
    </row>
    <row r="3" ht="13.5" customHeight="1">
      <c r="B3" s="2" t="s">
        <v>16</v>
      </c>
      <c r="F3" s="3" t="s">
        <v>6</v>
      </c>
    </row>
    <row r="4" ht="13.5" customHeight="1">
      <c r="B4" s="4">
        <f>B12+D15</f>
        <v>5.263157895</v>
      </c>
      <c r="F4" s="3" t="s">
        <v>7</v>
      </c>
    </row>
    <row r="5" ht="13.5" customHeight="1">
      <c r="B5" s="2" t="s">
        <v>17</v>
      </c>
    </row>
    <row r="6" ht="13.5" customHeight="1">
      <c r="B6" s="4">
        <f>B12-D15</f>
        <v>4.736842105</v>
      </c>
    </row>
    <row r="7" ht="13.5" customHeight="1"/>
    <row r="8" ht="13.5" customHeight="1"/>
    <row r="9" ht="13.5" customHeight="1">
      <c r="A9" s="3" t="s">
        <v>5</v>
      </c>
      <c r="B9" s="8">
        <f>B12/(1-D12*B12)+B24</f>
        <v>5.263157895</v>
      </c>
    </row>
    <row r="10" ht="13.5" customHeight="1"/>
    <row r="11" ht="13.5" customHeight="1">
      <c r="B11" s="3" t="s">
        <v>8</v>
      </c>
      <c r="D11" s="3" t="s">
        <v>11</v>
      </c>
    </row>
    <row r="12" ht="13.5" customHeight="1">
      <c r="A12" s="3" t="s">
        <v>9</v>
      </c>
      <c r="B12" s="5">
        <v>5.0</v>
      </c>
      <c r="D12" s="6">
        <f>B15/1000</f>
        <v>0.01</v>
      </c>
    </row>
    <row r="13" ht="13.5" customHeight="1"/>
    <row r="14" ht="13.5" customHeight="1">
      <c r="B14" s="3" t="s">
        <v>10</v>
      </c>
      <c r="D14" s="3" t="s">
        <v>18</v>
      </c>
    </row>
    <row r="15" ht="13.5" customHeight="1">
      <c r="A15" s="3" t="s">
        <v>12</v>
      </c>
      <c r="B15" s="5">
        <v>10.0</v>
      </c>
      <c r="D15" s="6">
        <f>B9-B12</f>
        <v>0.2631578947</v>
      </c>
    </row>
    <row r="16" ht="13.5" customHeight="1"/>
    <row r="17" ht="13.5" customHeight="1">
      <c r="B17" s="3" t="s">
        <v>13</v>
      </c>
    </row>
    <row r="18" ht="13.5" customHeight="1"/>
    <row r="19" ht="13.5" customHeight="1">
      <c r="B19" s="3" t="s">
        <v>14</v>
      </c>
    </row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printOptions/>
  <pageMargins bottom="0.75" footer="0.0" header="0.0" left="0.7" right="0.7" top="0.75"/>
  <pageSetup orientation="landscape"/>
  <drawing r:id="rId1"/>
</worksheet>
</file>